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2010" yWindow="-120" windowWidth="26910" windowHeight="15600"/>
  </bookViews>
  <sheets>
    <sheet name="itogo" sheetId="1" r:id="rId1"/>
  </sheets>
  <definedNames>
    <definedName name="_xlnm._FilterDatabase" localSheetId="0" hidden="1">itogo!$D$1:$O$3</definedName>
  </definedNames>
  <calcPr calcId="125725"/>
</workbook>
</file>

<file path=xl/calcChain.xml><?xml version="1.0" encoding="utf-8"?>
<calcChain xmlns="http://schemas.openxmlformats.org/spreadsheetml/2006/main">
  <c r="H2" i="1"/>
  <c r="G2"/>
  <c r="S3"/>
</calcChain>
</file>

<file path=xl/sharedStrings.xml><?xml version="1.0" encoding="utf-8"?>
<sst xmlns="http://schemas.openxmlformats.org/spreadsheetml/2006/main" count="29" uniqueCount="29">
  <si>
    <t>№ п/п</t>
  </si>
  <si>
    <t>описание</t>
  </si>
  <si>
    <t>Track N</t>
  </si>
  <si>
    <t>url</t>
  </si>
  <si>
    <t>services</t>
  </si>
  <si>
    <t>SF eParcel</t>
  </si>
  <si>
    <t>Получено</t>
  </si>
  <si>
    <t>611827975908</t>
  </si>
  <si>
    <t>Формовочные инструменты 8шт</t>
  </si>
  <si>
    <t>2/2.01</t>
  </si>
  <si>
    <t>1</t>
  </si>
  <si>
    <t>https://www.aliexpress.com/item/-/32328775193.html</t>
  </si>
  <si>
    <t>Купон</t>
  </si>
  <si>
    <t>отделение</t>
  </si>
  <si>
    <t>копия адресных данных со странички заказа</t>
  </si>
  <si>
    <t>заплачено $</t>
  </si>
  <si>
    <t>заплачено рублей</t>
  </si>
  <si>
    <t>login</t>
  </si>
  <si>
    <t>password</t>
  </si>
  <si>
    <t xml:space="preserve">заказ от 20.12.16  
11.01.18 - добавлен 4/5 </t>
  </si>
  <si>
    <t>дата окончания защиты</t>
  </si>
  <si>
    <t>дата получения</t>
  </si>
  <si>
    <t>дата оплаты</t>
  </si>
  <si>
    <t>доставка за</t>
  </si>
  <si>
    <t>https://track24.ru/?code=611827975908</t>
  </si>
  <si>
    <t>отслеживание</t>
  </si>
  <si>
    <t>телефон</t>
  </si>
  <si>
    <t>912-912912</t>
  </si>
  <si>
    <t>на каком компе аккаунт</t>
  </si>
</sst>
</file>

<file path=xl/styles.xml><?xml version="1.0" encoding="utf-8"?>
<styleSheet xmlns="http://schemas.openxmlformats.org/spreadsheetml/2006/main">
  <numFmts count="1">
    <numFmt numFmtId="164" formatCode="00"/>
  </numFmts>
  <fonts count="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49" fontId="0" fillId="0" borderId="0" xfId="0" applyNumberFormat="1"/>
    <xf numFmtId="2" fontId="0" fillId="0" borderId="0" xfId="0" applyNumberFormat="1" applyAlignment="1">
      <alignment horizontal="right"/>
    </xf>
    <xf numFmtId="2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right" vertical="center"/>
    </xf>
    <xf numFmtId="14" fontId="0" fillId="0" borderId="0" xfId="0" applyNumberFormat="1"/>
    <xf numFmtId="1" fontId="0" fillId="0" borderId="0" xfId="0" applyNumberFormat="1"/>
    <xf numFmtId="14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1" fillId="0" borderId="0" xfId="0" applyNumberFormat="1" applyFont="1" applyFill="1" applyAlignment="1">
      <alignment horizontal="right"/>
    </xf>
    <xf numFmtId="1" fontId="0" fillId="0" borderId="0" xfId="0" applyNumberFormat="1" applyFont="1" applyFill="1"/>
    <xf numFmtId="1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right"/>
    </xf>
    <xf numFmtId="49" fontId="0" fillId="0" borderId="0" xfId="0" applyNumberFormat="1" applyFill="1"/>
    <xf numFmtId="49" fontId="0" fillId="0" borderId="0" xfId="0" applyNumberFormat="1" applyFill="1" applyAlignment="1">
      <alignment horizontal="right" vertical="center"/>
    </xf>
    <xf numFmtId="164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wrapText="1"/>
    </xf>
    <xf numFmtId="14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1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5D5D"/>
      <color rgb="FF33CC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liexpress.com/item/-/323287751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tabSelected="1" zoomScale="98" zoomScaleNormal="98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5" customHeight="1"/>
  <cols>
    <col min="1" max="1" width="6.5703125" style="2" customWidth="1"/>
    <col min="2" max="2" width="41.7109375" customWidth="1"/>
    <col min="3" max="3" width="3.28515625" customWidth="1"/>
    <col min="4" max="4" width="10.140625" style="8" customWidth="1"/>
    <col min="5" max="5" width="5.140625" style="14" customWidth="1"/>
    <col min="6" max="6" width="5" style="9" customWidth="1"/>
    <col min="7" max="7" width="5.5703125" style="6" customWidth="1"/>
    <col min="8" max="8" width="7.85546875" style="6" customWidth="1"/>
    <col min="9" max="9" width="6.140625" customWidth="1"/>
    <col min="10" max="10" width="4.140625" style="5" customWidth="1"/>
    <col min="11" max="11" width="5.28515625" style="10" customWidth="1"/>
    <col min="12" max="12" width="3.28515625" style="5" customWidth="1"/>
    <col min="13" max="13" width="11.42578125" style="4" customWidth="1"/>
    <col min="14" max="14" width="18" style="3" customWidth="1"/>
    <col min="15" max="15" width="26.7109375" style="2" customWidth="1"/>
    <col min="16" max="16" width="10.140625" style="2" bestFit="1" customWidth="1"/>
    <col min="17" max="18" width="10" customWidth="1"/>
    <col min="19" max="19" width="4.5703125" style="12" customWidth="1"/>
    <col min="20" max="20" width="14.28515625" customWidth="1"/>
    <col min="21" max="21" width="2.7109375" customWidth="1"/>
  </cols>
  <sheetData>
    <row r="1" spans="1:20" ht="15" customHeight="1">
      <c r="A1" s="2" t="s">
        <v>0</v>
      </c>
      <c r="B1" s="1" t="s">
        <v>1</v>
      </c>
      <c r="C1" t="s">
        <v>3</v>
      </c>
      <c r="D1" s="8" t="s">
        <v>12</v>
      </c>
      <c r="E1" s="14" t="s">
        <v>13</v>
      </c>
      <c r="F1" s="9" t="s">
        <v>14</v>
      </c>
      <c r="G1" s="6" t="s">
        <v>15</v>
      </c>
      <c r="H1" s="6" t="s">
        <v>16</v>
      </c>
      <c r="I1" t="s">
        <v>17</v>
      </c>
      <c r="J1" s="5" t="s">
        <v>18</v>
      </c>
      <c r="K1" s="10" t="s">
        <v>28</v>
      </c>
      <c r="M1" s="4" t="s">
        <v>20</v>
      </c>
      <c r="N1" s="3" t="s">
        <v>2</v>
      </c>
      <c r="O1" s="2" t="s">
        <v>4</v>
      </c>
      <c r="P1" s="2" t="s">
        <v>25</v>
      </c>
      <c r="Q1" s="13" t="s">
        <v>21</v>
      </c>
      <c r="R1" s="13" t="s">
        <v>22</v>
      </c>
      <c r="S1" s="12" t="s">
        <v>23</v>
      </c>
      <c r="T1" s="11" t="s">
        <v>26</v>
      </c>
    </row>
    <row r="2" spans="1:20" ht="15" customHeight="1">
      <c r="G2" s="7">
        <f>SUM(G3:G9717)</f>
        <v>0.05</v>
      </c>
      <c r="H2" s="7">
        <f>SUM(H3:H9717)</f>
        <v>0</v>
      </c>
    </row>
    <row r="3" spans="1:20" s="18" customFormat="1" ht="15" customHeight="1">
      <c r="A3" s="24">
        <v>1</v>
      </c>
      <c r="B3" s="18" t="s">
        <v>8</v>
      </c>
      <c r="C3" t="s">
        <v>11</v>
      </c>
      <c r="D3" s="15" t="s">
        <v>9</v>
      </c>
      <c r="E3" s="17">
        <v>35</v>
      </c>
      <c r="F3" s="20"/>
      <c r="G3" s="21">
        <v>0.05</v>
      </c>
      <c r="H3" s="21"/>
      <c r="J3" s="22"/>
      <c r="K3" s="23" t="s">
        <v>10</v>
      </c>
      <c r="L3" s="25" t="s">
        <v>19</v>
      </c>
      <c r="M3" s="26" t="s">
        <v>6</v>
      </c>
      <c r="N3" s="27" t="s">
        <v>7</v>
      </c>
      <c r="O3" s="19" t="s">
        <v>5</v>
      </c>
      <c r="P3" s="19" t="s">
        <v>24</v>
      </c>
      <c r="Q3" s="28">
        <v>42752</v>
      </c>
      <c r="R3" s="28">
        <v>42724</v>
      </c>
      <c r="S3" s="16">
        <f>Q3-R3</f>
        <v>28</v>
      </c>
      <c r="T3" s="18" t="s">
        <v>27</v>
      </c>
    </row>
  </sheetData>
  <autoFilter ref="D1:O3"/>
  <hyperlinks>
    <hyperlink ref="C3" r:id="rId1"/>
  </hyperlinks>
  <printOptions gridLines="1"/>
  <pageMargins left="0.31496062992125984" right="0.31496062992125984" top="0.35433070866141736" bottom="0.35433070866141736" header="0.31496062992125984" footer="0.31496062992125984"/>
  <pageSetup paperSize="9" scale="60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ABBF39-7894-4CFB-8D1F-A67C32C0FE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3A7A4EC-4C35-434B-ABE4-4416B7D499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E3838ED-0FC6-4A21-BB20-F2F0A8D184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EED152A-3FEF-48FA-98B7-BD2248B806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4CC0F51-77D3-46DE-B158-73F8EA32EE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CA76D76-D6B6-4454-9422-812B79D119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DD40031-FDB6-4199-A817-3BB08F4C13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C783FEE-F33D-4E99-96A0-AAF9373497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D941BA1-FB54-4524-8690-300B931FCC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2C9D936-8337-48FE-A764-A8F1B54906A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74FB6E8-5CDD-4898-AE5E-7F3165663B7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8927FBA-0566-497E-BDDD-A59BB68651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7B95002-E7D9-4E11-BD76-DBE074BCDA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58C1BE1-CF7B-4531-96D1-8886FE5B5F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5CDFFF1-666C-4A31-931D-D5C67DB9AF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A714FAE-BE20-4389-820F-E9F0AA5EA5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323D687-8B15-40EB-8314-60D328FE38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97D8424-0DA1-4F3F-BE3B-D71D3C0B0AE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D41FE4D-7870-44E4-8E5F-10B6901D13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5D5399D-61AB-40A8-8C21-727A0DFCD5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E347ECD-F1C4-4CA2-92B7-6EA4B5F934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11545E1-86AA-4D6F-ABB1-F9662EB5CD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2325E09-4798-41F2-A819-B04C0EA621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1EA3F7F-E16E-42F8-94F9-24778463FE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949C9F5-4CDF-4F4D-B747-328B8AEABC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C5D0265-A84E-4F67-8CAE-152655F7F6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DF0E05-5219-4AA1-BB08-D365332904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B3BDCDC-4B12-46AE-93A1-C46F063531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5FC1369-1D95-4635-B855-96E699DFE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01BA4BE-7CCA-496B-91D9-81C17E55DC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10299EE-A6CA-4B18-B4DB-55B18ED437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646D538-9D9F-41BB-A334-CBB459E4C8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BCEB0BD-9E07-40E5-9C4B-C9851E610B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46626A2-7263-4367-9F23-8857FA0B6C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3C77D2B-850E-432C-B06A-5A95CEC27D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A26F751-5C3C-4100-AC58-8C836B5427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3FA8C01-A35B-4443-B045-D198854F67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27CA770-DE3D-4987-923D-7F04D3C589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3658AC5-A27E-4AC5-A7ED-46DB1B1094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40B65D1-E2C4-4A9B-B256-8524CCB276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A7BA3F2-FFA5-4FA7-A533-C102CA68CA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05477DC-1AC7-4990-85F1-671274EAC58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0359E3D-E236-4117-88E6-F84D1603E5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4E64B52-83EA-46AB-B60D-A12F174A43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9CAFCB6-4FDD-43BB-B6F7-0D7F22AA5C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B6AFB7E-6A4C-4DFF-9843-1CA66B42A5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78EB123-26D6-44C9-B42C-758D74AA37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3DC8709-0EBE-4384-96EC-B852E3BC8D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B7E3B95-1B1D-4A99-940D-9A83A21206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4DF61CD-8D3B-4636-AAE1-9E93C6F6E5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DF5F823-0D78-4B1F-85F8-1B268FF2B5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3240EA3-BBF5-4270-8ED4-F9725B617C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9FA42E2-0D0B-44F7-9FD7-1AA9DC4163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11CE58B-41B5-466E-98AC-BD7E431959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E8B5BEF-FB15-4C90-891E-582EDD0E36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942AFE7-7E8A-45FC-97C6-E8655A6AB8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4326829-1D83-47AE-B3FF-766A8E65538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6762128-48C9-4275-9CDC-48F9A3F8E3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4854DDA-C268-4F24-9F3C-8FF9400297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A2C236D-B0E1-4C61-8D4F-2517A27B077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3245EF4-DC84-4CB7-A1A0-2DF7B99DA6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5668637-A720-411C-8415-49F7D2BF71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AFC4290-FB0B-4744-9BB2-2192FDAA17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80EA403-2A53-4788-920E-DA507A4642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839B213-E0BC-4805-B262-7BD0C81DA7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85A69C-3E52-4FE0-9273-3501653367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8763788-49EA-40D9-859F-C88D221A5D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47A427B-F168-4689-8964-ADE4C1F78B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21FEE88-1280-4C3D-B2E6-87637553DD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8ECCF0B-44FB-439F-A58E-04F357C450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20E6C1A-90E1-4C67-B874-39AAB7BA5B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049898D-C56D-459A-841F-BE5E2BFAAB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3948D35-6E87-43B1-BEE8-8A39725035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F2B7ED5-D329-4BD2-BC5E-8692D389AA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963802A-67F8-41B1-B062-FC33DB3D23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DFCE7B0-4F64-4170-AE22-3FB5A15C46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40641C3-D0D5-47B9-A502-98A9CDF4FC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7466C6D-8D79-4EB3-9AE8-9DE24D0AE4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DDBCB76-F61A-4157-B85E-62698E85A6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B013AA2-ADD2-433F-B8E2-316870AE11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05CFBD9-E191-4E3B-B347-B7AA39493C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48D8CE5-FED8-4E0F-A4C3-EFA6445897C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25537FF-A232-4629-AB21-780FDAA02F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FD7E34E-8FA4-4F24-813F-91282BA82E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CEFB836-9D8B-46A2-B9A8-8ACBFC487A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39D48C4-EEDC-4C9B-9048-75CEDF9679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0187E1C-3977-43FC-9319-957E2200B0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F6BD468-D23B-49E5-B740-9C72560951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A75F692-11CA-4826-91E1-E1A77B8764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2199125-41ED-45A7-8230-8877AA34448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E2DADBE-BED0-492E-B9A6-B6CF4F8986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8984637-FF15-49B2-82AE-6BE2F8B8E8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00B59A6-8029-491C-A278-6EEDF74D2B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50846F4-6F8C-417B-BDAB-61D09B7D50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5BD64D-BC85-44A0-9F73-BEE2DA0F1B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3734449-C3DF-4B09-93D8-89827A2E29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6A903CD-3FBD-437B-AB27-02766AC79A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7CC0E8-88DF-482D-A9EF-C1F7C09C82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C1918CB-2676-42E5-A83D-46F72EC15C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AC7F9AB-ADBE-4BAF-848C-BCB2EBC355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9C6C2D2-D4A0-4574-83E5-EACBC3467C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9802EBA-5196-4337-B999-E35F24933C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AA3D9D6-30DE-463D-B8D8-44E1331CDF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9F63A29-2A00-4318-8A03-531109EB1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5EB51A6-C930-41FF-B7AE-A2745C07CC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9D3282D-D9F0-4BE6-BAE2-5438FCF9F1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92539CA-E12A-4A9F-A389-A292E4B3E4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1B1988C-44A1-42C7-A50C-7647A9D2E9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19B4A41-03FD-4D28-A8F1-C8298578DA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F9C5B6A-352D-49BF-AF13-2337B0B855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7940290-C3A6-456C-91D8-4140BEAD9B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2E0F4D8-9D44-4614-819B-DD7EC1CBCA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23162B3-6D82-4BA2-8A7D-C04EB158C4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7C6C673-F517-4AF3-831A-77C3E7DB9E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1E84193-AC30-4D3B-927B-AC7A00D86A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28B3412-7D41-4D49-8E6F-0DC64623FEC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2C8973B-3EC5-4A55-95BC-DB1B912813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1B4C2A-448F-4CED-A69A-0FCE54D332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CFE8C03-AE11-4194-8AA4-CD85E6DB17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3532330-DB34-484D-A1CD-B26F33D7BE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8BCF5E9-2DB9-4741-8CD5-8A75E920E1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3F48440-16BD-4638-9F7E-06704D0BFF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A74BCAD-5CAB-46DF-BC95-DA6AF63A2E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B8D5AE1-5D6E-4D41-98E3-DBBFF456C2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B8D5533-EC46-4CFD-B38F-69FCA2F0E4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C28DC63-FBDB-48AB-B890-7610E82D05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906C6EC-F2FC-4BE0-AA32-7B8F6801A4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873EC47-A370-47F9-AACF-13352ADAFD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E2CCCD4-8C57-4986-A224-E349877ED3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38F4C60-6E75-4BB9-8D1F-88E1981ACA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E983303-D355-46EA-BA64-B145B9419B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5761924-F035-48B1-BAD7-519971276C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3587DC7-736A-40AD-A9C1-A31EC48885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CBC31CE-D8DB-44F8-A86D-F8A116C98B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3168E8B-C961-4906-B45C-425F532567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7F5F5D2-5B05-45CD-A256-7D3C2497BA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8870CD8-786B-4FED-9AA8-2DD028C059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8347AE5-3A01-4D43-BBD1-8459719791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B147DEA-BDFE-4533-88D9-AF5E05C084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0AB4C1D-2982-4D3C-87E4-C185B7DE89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685E771-9B07-4F31-9E87-051DF01BB7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58FA5F7-02B3-4932-9700-0067176D2A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625D26F-220C-4F03-A7C5-959C856D90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76C477F-095D-4029-9B90-3C0697A9EA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A088877-7819-4338-84B6-0BFA8CEA2A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8285BC4-DC71-4178-90CE-15F8AE8022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3ADFB9E-8F08-49FC-8913-FCCBB5D3BFA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AC0CC1C-8CD6-4CE3-B895-C14E21643C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659C053-9981-4668-8B05-75A9F1C159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460E282-E7A7-4B22-BF1D-1F057AD6F3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B84E71B-B560-430D-8DA1-E3B162B53D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CA1C2E5-D19E-4112-A3F6-0CE2026567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57E9CE6-5C93-4D02-B9D8-43C907C6BC6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A356301-F821-49D1-802F-85E18293B5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4D27939-AEF4-4180-80C7-9278C3BA7C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D3110EC-D4ED-47AD-AF60-3518281215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4C5F7EA-0874-4DBC-8B28-09CE724227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A3F63D8-7CCB-4113-A260-961A4819A2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C4AD4D6-C1C4-432D-9A86-C2A5EB4BCC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3B7D48D-7AE7-4504-AFDF-0AB828AFFD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285E9DE-83BE-49FB-BFC9-D68164717E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EACE85F-51B9-4A04-AFC7-4BC3D08E52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9306CC67-2FBB-492B-8ACA-CF4265A1F7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451A5DC-FB09-4868-965C-68684148D3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7593484-2EED-4824-A8AD-70395D5E87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9DF75EE-3962-4EEC-88D7-5A54E21F7D3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5FF4B29-5EAD-4727-90B2-67DBC26112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0956304-FC5D-4167-89CA-556BC66394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84551D9-E3E8-40E3-A6A1-71C08B3443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349BEA4-B1D7-4032-909F-A0B2A9E187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2DA2FFE-606C-4E20-B107-C0A5704F0D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3AB3B13-1C6C-4A8E-91A7-FF57EA7BD3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115F365-153F-4F09-9CB8-76C67BC8E1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E9BE690-F35E-4D2C-AD63-14A1EA3212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114F54C-5530-4BCB-8209-F24016C2FE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3F278EF-F682-4281-B354-4DE7DDCDDB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CE60F2E-14CC-4638-A1B2-8B5BFE62EA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480CA87-20E0-43F7-9565-E765F0A26F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ED6104A-29CC-46D1-9D88-F576E4C4B6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5C7C3BC-D232-494E-96BB-C7FCC9559C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BE7A082-0925-48E1-B741-5B291D8E7A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5212306-9FF9-421F-A881-69B27504A0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9F387A5-5F3B-4843-B028-D1D115C5C6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39F08AF-4452-4F18-9158-02946E75C2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EBEFD12-0678-46E6-B421-D6968EABDB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4CA3A87-4D93-4F1E-AF12-E02F937F58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C4AC0510-5B1D-4093-81D2-F368D52FDE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1CE85CC3-73CB-4B13-9C9A-BB8FDDFC592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4000859-5D76-4B61-827B-F8C23F5CA7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D992F5A-37C2-44D8-B08F-724B3F68E9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EEDD0666-A91B-4DD8-8D9C-D9F1F063A0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6C942E6-489F-46F2-93FE-977713DB9B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2C53B8A9-7F1D-4731-97FD-E66EFEAE479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8C480FE-BE8A-4635-A056-1442FC67C0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B85D7F3-E40D-4B4C-813D-5ACB2D3F7A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B803116-416C-4B35-AB0D-30A263E4A7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2F3493C-BB13-4964-A17E-8E9CE344AD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5CC15F95-A2C0-4ACA-B2F6-AC200C57B4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F12766D4-D0D0-4288-94C6-33AAD7F548B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101A7BD-A202-4905-A72C-1700C196B4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6648CEC8-9281-4186-9722-E3B9B1A689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C3474F5-E372-4178-B56D-A6D07DC587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B4DCEA9-373C-44F6-A90C-19EADE9A7C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2F5F61F-EAB5-4A34-BEC1-3E2238EDDC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84D0B32E-BDB2-4E61-ACA3-BD834B5789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000C4A5F-D9D3-4F3B-82EE-86B1BA5787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363318D1-6B70-4A59-977E-BD3995DEE6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77B115E-92F1-4444-A446-858EBDE5BC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E7125D3-5AA3-444A-8C4C-ED1CECA8A8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5D7220C-B402-45B1-8953-130F1FB90F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BD7CF116-8926-4769-BF63-8A64DEF1CB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871524E-92A8-4705-882C-A55F30E0D7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218F2FB-9BC2-4C9E-BBCD-4E32ABE41F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42BA0D32-BB89-45C6-B97E-88D12FFEE1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70A21556-1464-4308-85D6-8FEAAA953F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F7F4D21-F1AB-4919-9CFD-D0B0869AD8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A4593B9E-BCF0-4650-B1E4-8DA381E0F9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  <x14:conditionalFormatting xmlns:xm="http://schemas.microsoft.com/office/excel/2006/main">
          <x14:cfRule type="dataBar" id="{D21AE87A-2F1A-4967-A767-829E521EC7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#REF!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itogo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2019-04-24T07:43:58Z</dcterms:created>
  <dcterms:modified xsi:type="dcterms:W3CDTF">2019-04-24T07:44:03Z</dcterms:modified>
</cp:coreProperties>
</file>